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P27"/>
  <c r="D27"/>
  <c r="F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27"/>
  <c r="I26" s="1"/>
  <c r="S26" s="1"/>
  <c r="H37"/>
  <c r="I36" s="1"/>
  <c r="S3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<sst xmlns="http://schemas.openxmlformats.org/spreadsheetml/2006/main" count="116" uniqueCount="75">
  <si>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</si>
  <si>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</si>
  <si>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</si>
  <si>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Jiskra Rýmařov</t>
  </si>
  <si>
    <t>Datum:  </t>
  </si>
  <si>
    <t>5.10.2024</t>
  </si>
  <si>
    <t>Domácí</t>
  </si>
  <si>
    <t xml:space="preserve">KK Jiskra Rýmařov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</si>
  <si>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</si>
  <si>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</si>
  <si>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</si>
  <si>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</si>
  <si>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</si>
  <si>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</si>
  <si>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</si>
  <si>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</si>
  <si>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</si>
  <si>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</si>
  <si>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</si>
  <si>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</si>
  <si>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</si>
  <si>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Stuchlík</t>
  </si>
  <si>
    <t>Biolek</t>
  </si>
  <si>
    <t>Miroslav</t>
  </si>
  <si>
    <t>Rostislav</t>
  </si>
  <si>
    <t>Janáč</t>
  </si>
  <si>
    <t>Habrman</t>
  </si>
  <si>
    <t>Ladislav</t>
  </si>
  <si>
    <t>František</t>
  </si>
  <si>
    <t>Janalík</t>
  </si>
  <si>
    <t>Sedlář</t>
  </si>
  <si>
    <t>Lukáš</t>
  </si>
  <si>
    <t>Jaroslav</t>
  </si>
  <si>
    <t>Chlachula</t>
  </si>
  <si>
    <t>Heinisch</t>
  </si>
  <si>
    <t>Petr</t>
  </si>
  <si>
    <t>Pavel</t>
  </si>
  <si>
    <t>Tezzele</t>
  </si>
  <si>
    <t>Martin</t>
  </si>
  <si>
    <t>Sochor</t>
  </si>
  <si>
    <t>Rabenseifner</t>
  </si>
  <si>
    <t>Antonín</t>
  </si>
  <si>
    <t>Jaromír</t>
  </si>
  <si>
    <t>Celkový výkon družstva  </t>
  </si>
  <si>
    <t>Vedoucí družstva         Jméno:</t>
  </si>
  <si>
    <t>Ladislav Stárek</t>
  </si>
  <si>
    <t>Bodový zisk</t>
  </si>
  <si>
    <t>Pavel Heinisch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</si>
  <si>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</si>
  <si>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</si>
  <si>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</si>
  <si>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</si>
  <si>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</si>
  <si>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</si>
  <si>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</si>
  <si>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</si>
  <si>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</si>
  <si>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</si>
  <si>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</si>
  <si>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</si>
  <si>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</si>
  <si>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</si>
  <si>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</si>
  <si>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</si>
  <si>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</si>
  <si>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</si>
  <si>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</si>
  <si>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</si>
  <si>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</si>
  <si>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Stárek Ladislav</t>
  </si>
  <si>
    <t>Janáč Ladislav</t>
  </si>
  <si>
    <t>Napomínání hráčů za nesportovní chování či vyloučení ze startu:</t>
  </si>
  <si>
    <t>Různé:</t>
  </si>
  <si>
    <t xml:space="preserve">Datum a podpis rozhodčího:  </t>
  </si>
  <si>
    <t>5.10.2024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</si>
</sst>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35</v>
      </c>
      <c r="F8" s="12">
        <v>1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52</v>
      </c>
      <c r="P8" s="12">
        <v>1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45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35</v>
      </c>
      <c r="P9" s="18">
        <v>2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52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76</v>
      </c>
      <c r="O10" s="18">
        <v>54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26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73</v>
      </c>
      <c r="O11" s="23">
        <v>43</v>
      </c>
      <c r="P11" s="23">
        <v>2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8750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158</v>
      </c>
      <c r="F12" s="28">
        <f>IF(ISNUMBER($G12),SUM(F8:F11),"")</f>
        <v>4</v>
      </c>
      <c r="G12" s="29">
        <f>IF(SUM($G8:$G11)+SUM($Q8:$Q11)&gt;0,SUM(G8:G11),"")</f>
        <v>529</v>
      </c>
      <c r="H12" s="27">
        <f>IF(ISNUMBER($G12),SUM(H8:H11),"")</f>
        <v>3</v>
      </c>
      <c r="I12" s="99"/>
      <c r="K12" s="96">
        <v>24497</v>
      </c>
      <c r="L12" s="97"/>
      <c r="M12" s="26" t="s">
        <v>18</v>
      </c>
      <c r="N12" s="27">
        <f>IF(ISNUMBER($G12),SUM(N8:N11),"")</f>
        <v>328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512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52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75</v>
      </c>
      <c r="O13" s="12">
        <v>54</v>
      </c>
      <c r="P13" s="12">
        <v>0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52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63</v>
      </c>
      <c r="P14" s="18">
        <v>1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43</v>
      </c>
      <c r="F15" s="18">
        <v>1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36</v>
      </c>
      <c r="P15" s="18">
        <v>1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36</v>
      </c>
      <c r="F16" s="23">
        <v>3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109</v>
      </c>
      <c r="O16" s="23">
        <v>35</v>
      </c>
      <c r="P16" s="23">
        <v>3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11959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183</v>
      </c>
      <c r="F17" s="28">
        <f>IF(ISNUMBER($G17),SUM(F13:F16),"")</f>
        <v>5</v>
      </c>
      <c r="G17" s="29">
        <f>IF(SUM($G13:$G16)+SUM($Q13:$Q16)&gt;0,SUM(G13:G16),"")</f>
        <v>563</v>
      </c>
      <c r="H17" s="27">
        <f>IF(ISNUMBER($G17),SUM(H13:H16),"")</f>
        <v>1</v>
      </c>
      <c r="I17" s="99"/>
      <c r="K17" s="96">
        <v>14133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188</v>
      </c>
      <c r="P17" s="28">
        <f>IF(ISNUMBER($G17),SUM(P13:P16),"")</f>
        <v>5</v>
      </c>
      <c r="Q17" s="29">
        <f>IF(SUM($G13:$G16)+SUM($Q13:$Q16)&gt;0,SUM(Q13:Q16),"")</f>
        <v>569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33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54</v>
      </c>
      <c r="P18" s="12">
        <v>0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34</v>
      </c>
      <c r="F19" s="18">
        <v>2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3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53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101</v>
      </c>
      <c r="O20" s="18">
        <v>42</v>
      </c>
      <c r="P20" s="18">
        <v>1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50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42</v>
      </c>
      <c r="P21" s="23">
        <v>3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18428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170</v>
      </c>
      <c r="F22" s="28">
        <f>IF(ISNUMBER($G22),SUM(F18:F21),"")</f>
        <v>7</v>
      </c>
      <c r="G22" s="29">
        <f>IF(SUM($G18:$G21)+SUM($Q18:$Q21)&gt;0,SUM(G18:G21),"")</f>
        <v>550</v>
      </c>
      <c r="H22" s="27">
        <f>IF(ISNUMBER($G22),SUM(H18:H21),"")</f>
        <v>3</v>
      </c>
      <c r="I22" s="99"/>
      <c r="K22" s="96">
        <v>14106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173</v>
      </c>
      <c r="P22" s="28">
        <f>IF(ISNUMBER($G22),SUM(P18:P21),"")</f>
        <v>7</v>
      </c>
      <c r="Q22" s="29">
        <f>IF(SUM($G18:$G21)+SUM($Q18:$Q21)&gt;0,SUM(Q18:Q21),"")</f>
        <v>550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35</v>
      </c>
      <c r="F23" s="12">
        <v>6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75</v>
      </c>
      <c r="O23" s="12">
        <v>42</v>
      </c>
      <c r="P23" s="12">
        <v>1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32</v>
      </c>
      <c r="F24" s="18">
        <v>1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42</v>
      </c>
      <c r="P24" s="18">
        <v>1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35</v>
      </c>
      <c r="F25" s="18">
        <v>1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95</v>
      </c>
      <c r="O25" s="18">
        <v>44</v>
      </c>
      <c r="P25" s="18">
        <v>3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51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42</v>
      </c>
      <c r="P26" s="23">
        <v>2</v>
      </c>
      <c r="Q26" s="24">
        <f>IF(AND(ISBLANK(N26),ISBLANK(O26)),"",N26+O26)</f>
        <v>141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11053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153</v>
      </c>
      <c r="F27" s="28">
        <f>IF(ISNUMBER($G27),SUM(F23:F26),"")</f>
        <v>10</v>
      </c>
      <c r="G27" s="29">
        <f>IF(SUM($G23:$G26)+SUM($Q23:$Q26)&gt;0,SUM(G23:G26),"")</f>
        <v>513</v>
      </c>
      <c r="H27" s="27">
        <f>IF(ISNUMBER($G27),SUM(H23:H26),"")</f>
        <v>2</v>
      </c>
      <c r="I27" s="99"/>
      <c r="K27" s="96">
        <v>7934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170</v>
      </c>
      <c r="P27" s="28">
        <f>IF(ISNUMBER($G27),SUM(P23:P26),"")</f>
        <v>7</v>
      </c>
      <c r="Q27" s="29">
        <f>IF(SUM($G23:$G26)+SUM($Q23:$Q26)&gt;0,SUM(Q23:Q26),"")</f>
        <v>534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50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93</v>
      </c>
      <c r="O28" s="12">
        <v>60</v>
      </c>
      <c r="P28" s="12">
        <v>3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53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33</v>
      </c>
      <c r="P29" s="18">
        <v>2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89</v>
      </c>
      <c r="E30" s="18">
        <v>52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81</v>
      </c>
      <c r="O30" s="18">
        <v>49</v>
      </c>
      <c r="P30" s="18">
        <v>1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54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45</v>
      </c>
      <c r="P31" s="23">
        <v>2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209</v>
      </c>
      <c r="F32" s="28">
        <f>IF(ISNUMBER($G32),SUM(F28:F31),"")</f>
        <v>3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18339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187</v>
      </c>
      <c r="P32" s="28">
        <f>IF(ISNUMBER($G32),SUM(P28:P31),"")</f>
        <v>8</v>
      </c>
      <c r="Q32" s="29">
        <f>IF(SUM($G28:$G31)+SUM($Q28:$Q31)&gt;0,SUM(Q28:Q31),"")</f>
        <v>553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45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104</v>
      </c>
      <c r="O33" s="12">
        <v>52</v>
      </c>
      <c r="P33" s="12">
        <v>3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63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52</v>
      </c>
      <c r="P34" s="18">
        <v>0</v>
      </c>
      <c r="Q34" s="19">
        <f>IF(AND(ISBLANK(N34),ISBLANK(O34)),"",N34+O34)</f>
        <v>144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80</v>
      </c>
      <c r="E35" s="18">
        <v>35</v>
      </c>
      <c r="F35" s="18">
        <v>5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102</v>
      </c>
      <c r="O35" s="18">
        <v>53</v>
      </c>
      <c r="P35" s="18">
        <v>2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35</v>
      </c>
      <c r="F36" s="23">
        <v>3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36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178</v>
      </c>
      <c r="F37" s="28">
        <f>IF(ISNUMBER($G37),SUM(F33:F36),"")</f>
        <v>10</v>
      </c>
      <c r="G37" s="29">
        <f>IF(SUM($G33:$G36)+SUM($Q33:$Q36)&gt;0,SUM(G33:G36),"")</f>
        <v>525</v>
      </c>
      <c r="H37" s="27">
        <f>IF(ISNUMBER($G37),SUM(H33:H36),"")</f>
        <v>2</v>
      </c>
      <c r="I37" s="99"/>
      <c r="K37" s="96">
        <v>21453</v>
      </c>
      <c r="L37" s="97"/>
      <c r="M37" s="26" t="s">
        <v>18</v>
      </c>
      <c r="N37" s="27">
        <f>IF(ISNUMBER($G37),SUM(N33:N36),"")</f>
        <v>393</v>
      </c>
      <c r="O37" s="28">
        <f>IF(ISNUMBER($G37),SUM(O33:O36),"")</f>
        <v>193</v>
      </c>
      <c r="P37" s="28">
        <f>IF(ISNUMBER($G37),SUM(P33:P36),"")</f>
        <v>6</v>
      </c>
      <c r="Q37" s="29">
        <f>IF(SUM($G33:$G36)+SUM($Q33:$Q36)&gt;0,SUM(Q33:Q36),"")</f>
        <v>586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2201</v>
      </c>
      <c r="E39" s="34">
        <f>IF(ISNUMBER($G39),SUM(E12,E17,E22,E27,E32,E37),"")</f>
        <v>1051</v>
      </c>
      <c r="F39" s="34">
        <f>IF(ISNUMBER($G39),SUM(F12,F17,F22,F27,F32,F37),"")</f>
        <v>39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2209</v>
      </c>
      <c r="O39" s="34">
        <f>IF(ISNUMBER($G39),SUM(O12,O17,O22,O27,O32,O37),"")</f>
        <v>1095</v>
      </c>
      <c r="P39" s="34">
        <f>IF(ISNUMBER($G39),SUM(P12,P17,P22,P27,P32,P37),"")</f>
        <v>38</v>
      </c>
      <c r="Q39" s="35">
        <f>IF(SUM($G$8:$G$37)+SUM($Q$8:$Q$37)&gt;0,SUM(Q12,Q17,Q22,Q27,Q32,Q37),"")</f>
        <v>3304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KK Šumperk 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31</v>
      </c>
      <c r="B57" s="72" t="s">
        <v>69</v>
      </c>
      <c r="C57" s="73"/>
      <c r="D57" s="63">
        <v>6367</v>
      </c>
      <c r="E57" s="72" t="s">
        <v>70</v>
      </c>
      <c r="F57" s="75"/>
      <c r="G57" s="75"/>
      <c r="H57" s="73"/>
      <c r="I57" s="63">
        <v>11959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2024-10-05T15:25:35Z</dcterms:modified>
</cp:coreProperties>
</file>